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5" sheetId="115" r:id="rId1"/>
    <sheet name="ИНП2025" sheetId="61" r:id="rId2"/>
    <sheet name="ИБР2025" sheetId="94" r:id="rId3"/>
  </sheets>
  <definedNames>
    <definedName name="_xlnm.Print_Titles" localSheetId="2">ИБР2025!$A:$B</definedName>
    <definedName name="_xlnm.Print_Titles" localSheetId="1">ИНП2025!$A:$B,ИНП2025!$3:$8</definedName>
    <definedName name="_xlnm.Print_Titles" localSheetId="0">'Регион ФФПП 2025'!$A:$B</definedName>
    <definedName name="_xlnm.Print_Area" localSheetId="2">ИБР2025!$A$1:$AV$20</definedName>
    <definedName name="_xlnm.Print_Area" localSheetId="1">ИНП2025!$A$1:$U$20</definedName>
    <definedName name="_xlnm.Print_Area" localSheetId="0">'Регион ФФПП 2025'!$A$1:$O$23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K12" i="115" l="1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6" i="115"/>
  <c r="K20" i="115"/>
  <c r="K13" i="115"/>
  <c r="K17" i="115"/>
  <c r="K22" i="115"/>
  <c r="K19" i="115"/>
  <c r="K14" i="115"/>
  <c r="K23" i="115" l="1"/>
  <c r="L18" i="115" s="1"/>
  <c r="L14" i="115" l="1"/>
  <c r="L13" i="115"/>
  <c r="L12" i="115"/>
  <c r="L17" i="115"/>
  <c r="L19" i="115"/>
  <c r="L22" i="115"/>
  <c r="L21" i="115"/>
  <c r="L15" i="115"/>
  <c r="L20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<sst xmlns="http://schemas.openxmlformats.org/spreadsheetml/2006/main" count="304" uniqueCount="172">
  <si>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</si>
  <si>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</si>
  <si>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</si>
  <si>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</si>
  <si>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</si>
  <si>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</si>
  <si>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</si>
  <si>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</si>
  <si>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</si>
  <si>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</si>
  <si>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</si>
  <si>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</si>
  <si>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</si>
  <si>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</si>
  <si>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</si>
  <si>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</si>
  <si>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</si>
  <si>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</si>
  <si>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</si>
  <si>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</si>
  <si>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</si>
  <si>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</si>
  <si>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</si>
  <si>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</si>
  <si>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</si>
  <si>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</si>
  <si>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</si>
  <si>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</si>
  <si>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</si>
  <si>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</si>
  <si>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</si>
  <si>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</si>
  <si>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</si>
  <si>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</si>
  <si>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</si>
  <si>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</si>
  <si>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</si>
  <si>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</si>
  <si>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</si>
  <si>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</si>
  <si>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</si>
  <si>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</si>
  <si>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</si>
  <si>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</si>
  <si>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</si>
  <si>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</si>
  <si>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</si>
  <si>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</si>
  <si>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</si>
  <si>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</si>
  <si>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</si>
  <si>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</si>
  <si>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</si>
  <si>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</si>
  <si>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</si>
  <si>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</si>
  <si>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</si>
  <si>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</si>
  <si>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</si>
  <si>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</si>
  <si>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</si>
  <si>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</si>
  <si>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</si>
  <si>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</si>
  <si>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</si>
  <si>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</si>
  <si>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</si>
  <si>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</si>
  <si>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</si>
  <si>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</si>
  <si>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</si>
  <si>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</si>
  <si>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</si>
  <si>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</si>
  <si>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</si>
  <si>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</si>
  <si>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</si>
  <si>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</si>
  <si>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</si>
  <si>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</si>
  <si>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</si>
  <si>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</si>
  <si>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</si>
  <si>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</si>
  <si>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</si>
  <si>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</si>
  <si>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</si>
  <si>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</si>
  <si>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</si>
  <si>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</si>
  <si>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</si>
  <si>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</si>
  <si>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</si>
  <si>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</si>
  <si>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</si>
  <si>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</si>
  <si>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</si>
  <si>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</si>
  <si>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</si>
  <si>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</si>
  <si>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</si>
  <si>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</si>
  <si>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</si>
  <si>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</si>
  <si>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</si>
  <si>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</si>
  <si>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</si>
  <si>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</si>
  <si>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</si>
  <si>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</si>
  <si>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</si>
  <si>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</si>
  <si>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</si>
  <si>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</si>
  <si>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</si>
  <si>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</si>
  <si>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</si>
  <si>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</si>
  <si>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</si>
  <si>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</si>
  <si>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</si>
  <si>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</si>
  <si>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</si>
  <si>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</si>
  <si>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</si>
  <si>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</si>
  <si>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</si>
  <si>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</si>
  <si>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</si>
  <si>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</si>
  <si>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</si>
  <si>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</si>
  <si>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</si>
  <si>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</si>
  <si>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</si>
  <si>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</si>
  <si>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</si>
  <si>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</si>
  <si>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</si>
  <si>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</si>
  <si>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</si>
  <si>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</si>
  <si>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</si>
  <si>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</si>
  <si>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</si>
  <si>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</si>
  <si>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</si>
  <si>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</si>
  <si>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</si>
  <si>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</si>
  <si>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</si>
  <si>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</si>
  <si>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</si>
  <si>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</si>
  <si>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</si>
  <si>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</si>
  <si>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</si>
  <si>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</si>
  <si>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</si>
  <si>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</si>
  <si>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</si>
  <si>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</si>
  <si>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</si>
  <si>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</si>
  <si>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</si>
  <si>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</si>
  <si>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предоставляемых за счет субвенций из областного бюджета, на 2025 год</t>
  </si>
  <si>
    <t>Численность постоянного населения на 01.01.2022, чел.</t>
  </si>
  <si>
    <t>РАСЧЕТ индекса налогового потенциала на 2025 год</t>
  </si>
  <si>
    <t>РАСЧЕТ индекса бюджетных расходов на 2025 год</t>
  </si>
  <si>
    <t>Численность постоянного населения на 1.01.2022, чел.</t>
  </si>
  <si>
    <t xml:space="preserve">Доля налога в оценке ФОТ (2022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</si>
</sst>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9" fillId="5" borderId="0" xfId="2" applyNumberFormat="1" applyFont="1" applyFill="1" applyBorder="1" applyAlignment="1">
      <alignment wrapText="1"/>
    </xf>
    <xf numFmtId="166" fontId="50" fillId="0" borderId="3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1" fontId="30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  <xf numFmtId="167" fontId="4" fillId="0" borderId="0" xfId="2" applyNumberFormat="1" applyFill="1"/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O29" sqref="O29"/>
    </sheetView>
  </sheetViews>
  <sheetFormatPr defaultColWidth="8.83203125" defaultRowHeight="12.75" x14ac:dyDescent="0.2"/>
  <cols>
    <col min="1" max="1" width="5.1640625" style="1" customWidth="1"/>
    <col min="2" max="2" width="26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0"/>
      <c r="B2" s="180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1.0171578147445091</v>
      </c>
      <c r="K2" s="87"/>
      <c r="L2" s="172">
        <v>1770.9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166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1" t="s">
        <v>1</v>
      </c>
      <c r="B7" s="181" t="s">
        <v>2</v>
      </c>
      <c r="C7" s="182" t="s">
        <v>167</v>
      </c>
      <c r="D7" s="181" t="s">
        <v>3</v>
      </c>
      <c r="E7" s="181" t="s">
        <v>22</v>
      </c>
      <c r="F7" s="181" t="s">
        <v>20</v>
      </c>
      <c r="G7" s="179" t="s">
        <v>23</v>
      </c>
      <c r="H7" s="181" t="s">
        <v>19</v>
      </c>
      <c r="I7" s="181" t="s">
        <v>104</v>
      </c>
      <c r="J7" s="181" t="s">
        <v>21</v>
      </c>
      <c r="K7" s="181" t="s">
        <v>101</v>
      </c>
      <c r="L7" s="10">
        <v>1</v>
      </c>
      <c r="M7" s="181" t="s">
        <v>149</v>
      </c>
      <c r="N7" s="179" t="s">
        <v>103</v>
      </c>
      <c r="O7" s="179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1"/>
      <c r="B8" s="181"/>
      <c r="C8" s="182"/>
      <c r="D8" s="181"/>
      <c r="E8" s="181"/>
      <c r="F8" s="181"/>
      <c r="G8" s="179"/>
      <c r="H8" s="181"/>
      <c r="I8" s="181"/>
      <c r="J8" s="181"/>
      <c r="K8" s="181"/>
      <c r="L8" s="179" t="s">
        <v>102</v>
      </c>
      <c r="M8" s="181"/>
      <c r="N8" s="179"/>
      <c r="O8" s="17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1"/>
      <c r="B9" s="181"/>
      <c r="C9" s="182"/>
      <c r="D9" s="181"/>
      <c r="E9" s="181"/>
      <c r="F9" s="181"/>
      <c r="G9" s="179"/>
      <c r="H9" s="181"/>
      <c r="I9" s="181"/>
      <c r="J9" s="181"/>
      <c r="K9" s="181"/>
      <c r="L9" s="184"/>
      <c r="M9" s="181"/>
      <c r="N9" s="179"/>
      <c r="O9" s="179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5" t="s">
        <v>41</v>
      </c>
      <c r="B10" s="186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7"/>
      <c r="B11" s="188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v>1770.9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3">
        <v>22884</v>
      </c>
      <c r="D12" s="14">
        <f>ИНП2025!U9</f>
        <v>1.1834199999999999</v>
      </c>
      <c r="E12" s="14">
        <f>ИБР2025!AV9</f>
        <v>0.87390999999999996</v>
      </c>
      <c r="F12" s="167">
        <f>ИНП2025!T9</f>
        <v>84904.640000000014</v>
      </c>
      <c r="G12" s="168">
        <f>F12/E12</f>
        <v>97154.901534482982</v>
      </c>
      <c r="H12" s="19">
        <f>F12/C12</f>
        <v>3.7102184932704079</v>
      </c>
      <c r="I12" s="13">
        <f>D12/E12</f>
        <v>1.3541669050588734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1.3541669050588734</v>
      </c>
      <c r="N12" s="170">
        <f>ROUND((G12+L12),1)</f>
        <v>97154.9</v>
      </c>
      <c r="O12" s="116">
        <f>ROUND(N12/C12,3)</f>
        <v>4.2460000000000004</v>
      </c>
      <c r="P12" s="216"/>
    </row>
    <row r="13" spans="1:32" s="7" customFormat="1" ht="16.5" x14ac:dyDescent="0.25">
      <c r="A13" s="103">
        <v>2</v>
      </c>
      <c r="B13" s="17" t="s">
        <v>151</v>
      </c>
      <c r="C13" s="173">
        <v>1332</v>
      </c>
      <c r="D13" s="14">
        <f>ИНП2025!U10</f>
        <v>0.42981000000000003</v>
      </c>
      <c r="E13" s="14">
        <f>ИБР2025!AV10</f>
        <v>1.28748</v>
      </c>
      <c r="F13" s="167">
        <f>ИНП2025!T10</f>
        <v>1794.89258</v>
      </c>
      <c r="G13" s="168">
        <f t="shared" ref="G13:G20" si="1">F13/E13</f>
        <v>1394.112980395812</v>
      </c>
      <c r="H13" s="19">
        <f t="shared" ref="H13:H22" si="2">F13/C13</f>
        <v>1.3475169519519519</v>
      </c>
      <c r="I13" s="13">
        <f t="shared" ref="I13:I22" si="3">D13/E13</f>
        <v>0.33383819554478517</v>
      </c>
      <c r="J13" s="111">
        <f t="shared" ref="J13:J22" si="4">IF(I13&lt;$J$2,$J$2*($J$2-I13)*E13*C13,0)</f>
        <v>1191.9470042790904</v>
      </c>
      <c r="K13" s="15">
        <f t="shared" ref="K13:K22" si="5">J13/$J$23</f>
        <v>0.16042420284564424</v>
      </c>
      <c r="L13" s="114">
        <f>ROUND($L$11*K13/$K$23,0)</f>
        <v>284</v>
      </c>
      <c r="M13" s="13">
        <f t="shared" ref="M13:M22" si="6">I13+L13/(C13*E13*$J$2)</f>
        <v>0.49664977286830392</v>
      </c>
      <c r="N13" s="170">
        <f t="shared" ref="N13:N22" si="7">ROUND((G13+L13),1)</f>
        <v>1678.1</v>
      </c>
      <c r="O13" s="116">
        <f t="shared" ref="O13:O22" si="8">ROUND(N13/C13,3)</f>
        <v>1.26</v>
      </c>
      <c r="P13" s="216"/>
    </row>
    <row r="14" spans="1:32" s="7" customFormat="1" ht="16.5" customHeight="1" x14ac:dyDescent="0.25">
      <c r="A14" s="103">
        <v>3</v>
      </c>
      <c r="B14" s="17" t="s">
        <v>152</v>
      </c>
      <c r="C14" s="173">
        <v>1516</v>
      </c>
      <c r="D14" s="14">
        <f>ИНП2025!U11</f>
        <v>0.77466000000000002</v>
      </c>
      <c r="E14" s="14">
        <f>ИБР2025!AV11</f>
        <v>1.28748</v>
      </c>
      <c r="F14" s="167">
        <f>ИНП2025!T11</f>
        <v>3681.8576000000003</v>
      </c>
      <c r="G14" s="168">
        <f t="shared" si="1"/>
        <v>2859.7396464411099</v>
      </c>
      <c r="H14" s="19">
        <f t="shared" si="2"/>
        <v>2.4286659630606864</v>
      </c>
      <c r="I14" s="13">
        <f t="shared" si="3"/>
        <v>0.60168701649734369</v>
      </c>
      <c r="J14" s="111">
        <f t="shared" si="4"/>
        <v>824.8377656289349</v>
      </c>
      <c r="K14" s="15">
        <f t="shared" si="5"/>
        <v>0.11101495330997201</v>
      </c>
      <c r="L14" s="114">
        <f>ROUND($L$11*K14/$K$23,0)</f>
        <v>197</v>
      </c>
      <c r="M14" s="13">
        <f t="shared" si="6"/>
        <v>0.70091592024701987</v>
      </c>
      <c r="N14" s="170">
        <f t="shared" si="7"/>
        <v>3056.7</v>
      </c>
      <c r="O14" s="116">
        <f t="shared" si="8"/>
        <v>2.016</v>
      </c>
      <c r="P14" s="216"/>
    </row>
    <row r="15" spans="1:32" s="18" customFormat="1" ht="16.5" customHeight="1" x14ac:dyDescent="0.25">
      <c r="A15" s="104">
        <v>4</v>
      </c>
      <c r="B15" s="17" t="s">
        <v>153</v>
      </c>
      <c r="C15" s="173">
        <v>712</v>
      </c>
      <c r="D15" s="14">
        <f>ИНП2025!U12</f>
        <v>0.63022</v>
      </c>
      <c r="E15" s="14">
        <f>ИБР2025!AV12</f>
        <v>1.28748</v>
      </c>
      <c r="F15" s="167">
        <f>ИНП2025!T12</f>
        <v>1406.79216</v>
      </c>
      <c r="G15" s="168">
        <f t="shared" si="1"/>
        <v>1092.6710783856836</v>
      </c>
      <c r="H15" s="25">
        <f t="shared" si="2"/>
        <v>1.9758316853932585</v>
      </c>
      <c r="I15" s="26">
        <f t="shared" si="3"/>
        <v>0.48949886600180198</v>
      </c>
      <c r="J15" s="111">
        <f t="shared" si="4"/>
        <v>491.99663559325791</v>
      </c>
      <c r="K15" s="15">
        <f t="shared" si="5"/>
        <v>6.6217850109472273E-2</v>
      </c>
      <c r="L15" s="115">
        <f t="shared" si="0"/>
        <v>117</v>
      </c>
      <c r="M15" s="13">
        <f t="shared" si="6"/>
        <v>0.6149795960243849</v>
      </c>
      <c r="N15" s="170">
        <f t="shared" si="7"/>
        <v>1209.7</v>
      </c>
      <c r="O15" s="116">
        <f t="shared" si="8"/>
        <v>1.6990000000000001</v>
      </c>
      <c r="P15" s="216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3">
        <v>1267</v>
      </c>
      <c r="D16" s="14">
        <f>ИНП2025!U13</f>
        <v>0.66313999999999995</v>
      </c>
      <c r="E16" s="14">
        <f>ИБР2025!AV13</f>
        <v>1.28748</v>
      </c>
      <c r="F16" s="167">
        <f>ИНП2025!T13</f>
        <v>2634.1548000000003</v>
      </c>
      <c r="G16" s="168">
        <f t="shared" si="1"/>
        <v>2045.9772578991522</v>
      </c>
      <c r="H16" s="25">
        <f t="shared" si="2"/>
        <v>2.0790487766377272</v>
      </c>
      <c r="I16" s="26">
        <f t="shared" si="3"/>
        <v>0.51506819523410075</v>
      </c>
      <c r="J16" s="111">
        <f t="shared" si="4"/>
        <v>833.07996273597985</v>
      </c>
      <c r="K16" s="15">
        <f t="shared" si="5"/>
        <v>0.11212427100266094</v>
      </c>
      <c r="L16" s="115">
        <v>198.9</v>
      </c>
      <c r="M16" s="13">
        <f t="shared" si="6"/>
        <v>0.63494339303941594</v>
      </c>
      <c r="N16" s="170">
        <f t="shared" si="7"/>
        <v>2244.9</v>
      </c>
      <c r="O16" s="116">
        <f t="shared" si="8"/>
        <v>1.772</v>
      </c>
      <c r="P16" s="2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3">
        <v>1434</v>
      </c>
      <c r="D17" s="14">
        <f>ИНП2025!U14</f>
        <v>0.80922000000000005</v>
      </c>
      <c r="E17" s="14">
        <f>ИБР2025!AV14</f>
        <v>1.28748</v>
      </c>
      <c r="F17" s="167">
        <f>ИНП2025!T14</f>
        <v>3638.1153199999999</v>
      </c>
      <c r="G17" s="168">
        <f t="shared" si="1"/>
        <v>2825.764532264579</v>
      </c>
      <c r="H17" s="25">
        <f t="shared" si="2"/>
        <v>2.5370399721059971</v>
      </c>
      <c r="I17" s="26">
        <f t="shared" si="3"/>
        <v>0.62853015192469019</v>
      </c>
      <c r="J17" s="111">
        <f t="shared" si="4"/>
        <v>729.81316545765378</v>
      </c>
      <c r="K17" s="15">
        <f t="shared" si="5"/>
        <v>9.8225587945172235E-2</v>
      </c>
      <c r="L17" s="115">
        <f t="shared" si="0"/>
        <v>174</v>
      </c>
      <c r="M17" s="13">
        <f t="shared" si="6"/>
        <v>0.72118566504940118</v>
      </c>
      <c r="N17" s="170">
        <f t="shared" si="7"/>
        <v>2999.8</v>
      </c>
      <c r="O17" s="116">
        <f t="shared" si="8"/>
        <v>2.0920000000000001</v>
      </c>
      <c r="P17" s="216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3">
        <v>1439</v>
      </c>
      <c r="D18" s="14">
        <f>ИНП2025!U15</f>
        <v>0.34905000000000003</v>
      </c>
      <c r="E18" s="14">
        <f>ИБР2025!AV15</f>
        <v>1.28748</v>
      </c>
      <c r="F18" s="167">
        <f>ИНП2025!T15</f>
        <v>1574.73434</v>
      </c>
      <c r="G18" s="168">
        <f t="shared" si="1"/>
        <v>1223.1136328331313</v>
      </c>
      <c r="H18" s="25">
        <f t="shared" si="2"/>
        <v>1.0943254621264766</v>
      </c>
      <c r="I18" s="26">
        <f t="shared" si="3"/>
        <v>0.27111100754963185</v>
      </c>
      <c r="J18" s="111">
        <f t="shared" si="4"/>
        <v>1405.9041129749821</v>
      </c>
      <c r="K18" s="15">
        <f t="shared" si="5"/>
        <v>0.18922070007452646</v>
      </c>
      <c r="L18" s="115">
        <f>ROUND($L$11*K18/$K$23,0)</f>
        <v>335</v>
      </c>
      <c r="M18" s="13">
        <f t="shared" si="6"/>
        <v>0.44887966054931994</v>
      </c>
      <c r="N18" s="170">
        <f t="shared" si="7"/>
        <v>1558.1</v>
      </c>
      <c r="O18" s="116">
        <f t="shared" si="8"/>
        <v>1.083</v>
      </c>
      <c r="P18" s="216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3">
        <v>1512</v>
      </c>
      <c r="D19" s="14">
        <f>ИНП2025!U16</f>
        <v>0.4229</v>
      </c>
      <c r="E19" s="14">
        <f>ИБР2025!AV16</f>
        <v>1.28748</v>
      </c>
      <c r="F19" s="167">
        <f>ИНП2025!T16</f>
        <v>2004.7123799999999</v>
      </c>
      <c r="G19" s="168">
        <f t="shared" si="1"/>
        <v>1557.0823469102434</v>
      </c>
      <c r="H19" s="25">
        <f t="shared" si="2"/>
        <v>1.3258679761904761</v>
      </c>
      <c r="I19" s="26">
        <f t="shared" si="3"/>
        <v>0.32847112188150496</v>
      </c>
      <c r="J19" s="111">
        <f t="shared" si="4"/>
        <v>1363.6481072520899</v>
      </c>
      <c r="K19" s="15">
        <f t="shared" si="5"/>
        <v>0.1835334622953301</v>
      </c>
      <c r="L19" s="115">
        <f t="shared" si="0"/>
        <v>325</v>
      </c>
      <c r="M19" s="13">
        <f t="shared" si="6"/>
        <v>0.49260670348070956</v>
      </c>
      <c r="N19" s="170">
        <f t="shared" si="7"/>
        <v>1882.1</v>
      </c>
      <c r="O19" s="116">
        <f t="shared" si="8"/>
        <v>1.2450000000000001</v>
      </c>
      <c r="P19" s="216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3">
        <v>825</v>
      </c>
      <c r="D20" s="14">
        <f>ИНП2025!U17</f>
        <v>0.60797999999999996</v>
      </c>
      <c r="E20" s="14">
        <f>ИБР2025!AV17</f>
        <v>1.28748</v>
      </c>
      <c r="F20" s="167">
        <f>ИНП2025!T17</f>
        <v>1572.5452</v>
      </c>
      <c r="G20" s="168">
        <f t="shared" si="1"/>
        <v>1221.4133035076275</v>
      </c>
      <c r="H20" s="25">
        <f t="shared" si="2"/>
        <v>1.906115393939394</v>
      </c>
      <c r="I20" s="26">
        <f t="shared" si="3"/>
        <v>0.47222481125920401</v>
      </c>
      <c r="J20" s="111">
        <f t="shared" si="4"/>
        <v>588.74318288330005</v>
      </c>
      <c r="K20" s="15">
        <f t="shared" si="5"/>
        <v>7.9238972417221595E-2</v>
      </c>
      <c r="L20" s="115">
        <f t="shared" si="0"/>
        <v>140</v>
      </c>
      <c r="M20" s="13">
        <f t="shared" si="6"/>
        <v>0.60180698342860128</v>
      </c>
      <c r="N20" s="170">
        <f t="shared" si="7"/>
        <v>1361.4</v>
      </c>
      <c r="O20" s="116">
        <f t="shared" si="8"/>
        <v>1.65</v>
      </c>
      <c r="P20" s="216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ИНП2025!C18</f>
        <v>0</v>
      </c>
      <c r="D21" s="14">
        <f>ИНП2025!U18</f>
        <v>0</v>
      </c>
      <c r="E21" s="14">
        <f>ИБР2025!AV18</f>
        <v>0</v>
      </c>
      <c r="F21" s="16">
        <f>ИНП2025!T18</f>
        <v>0</v>
      </c>
      <c r="G21" s="166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0" t="e">
        <f t="shared" si="7"/>
        <v>#DIV/0!</v>
      </c>
      <c r="O21" s="116" t="e">
        <f t="shared" si="8"/>
        <v>#DIV/0!</v>
      </c>
      <c r="P21" s="216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ИНП2025!C19</f>
        <v>0</v>
      </c>
      <c r="D22" s="14">
        <f>ИНП2025!U19</f>
        <v>0</v>
      </c>
      <c r="E22" s="14">
        <f>ИБР2025!AV19</f>
        <v>0</v>
      </c>
      <c r="F22" s="16">
        <f>ИНП2025!T19</f>
        <v>0</v>
      </c>
      <c r="G22" s="166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0" t="e">
        <f t="shared" si="7"/>
        <v>#DIV/0!</v>
      </c>
      <c r="O22" s="116" t="e">
        <f t="shared" si="8"/>
        <v>#DIV/0!</v>
      </c>
      <c r="P22" s="216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3" t="s">
        <v>0</v>
      </c>
      <c r="B23" s="183"/>
      <c r="C23" s="130">
        <f>SUM(C12:C22)</f>
        <v>32921</v>
      </c>
      <c r="D23" s="113">
        <f>ИНП2025!U20</f>
        <v>1</v>
      </c>
      <c r="E23" s="113">
        <f>ИБР2025!AV20</f>
        <v>1</v>
      </c>
      <c r="F23" s="171">
        <f>SUM(F12:F22)</f>
        <v>103212.44438</v>
      </c>
      <c r="G23" s="169">
        <f>AVERAGE(G12:G20)</f>
        <v>12374.975145902259</v>
      </c>
      <c r="H23" s="23">
        <f>AVERAGE(H12:H20)</f>
        <v>2.0449589638529306</v>
      </c>
      <c r="I23" s="22">
        <f>AVERAGE(I12:I20)</f>
        <v>0.55495514121688183</v>
      </c>
      <c r="J23" s="21">
        <f>SUM(J12:J20)</f>
        <v>7429.9699368052898</v>
      </c>
      <c r="K23" s="112">
        <f>SUM(K12:K20)</f>
        <v>0.99999999999999989</v>
      </c>
      <c r="L23" s="21">
        <f>SUM(L12:L20)</f>
        <v>1770.9</v>
      </c>
      <c r="M23" s="22">
        <f>AVERAGE(M12:M20)</f>
        <v>0.6740149555273367</v>
      </c>
      <c r="N23" s="171">
        <f>SUM(N12:N20)</f>
        <v>113145.7</v>
      </c>
      <c r="O23" s="22">
        <f>AVERAGE(O12:O20)</f>
        <v>1.8958888888888887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H28" sqref="H28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1640625" style="5" customWidth="1"/>
    <col min="5" max="5" width="14" style="5" customWidth="1"/>
    <col min="6" max="6" width="13.5" style="5" customWidth="1"/>
    <col min="7" max="7" width="15.832031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168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1" t="s">
        <v>1</v>
      </c>
      <c r="B4" s="181" t="s">
        <v>43</v>
      </c>
      <c r="C4" s="182" t="s">
        <v>167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1"/>
      <c r="B5" s="181"/>
      <c r="C5" s="182"/>
      <c r="D5" s="189" t="s">
        <v>33</v>
      </c>
      <c r="E5" s="189" t="s">
        <v>171</v>
      </c>
      <c r="F5" s="189" t="s">
        <v>46</v>
      </c>
      <c r="G5" s="190" t="s">
        <v>15</v>
      </c>
      <c r="H5" s="189" t="s">
        <v>49</v>
      </c>
      <c r="I5" s="181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1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1"/>
      <c r="B6" s="181"/>
      <c r="C6" s="182"/>
      <c r="D6" s="189"/>
      <c r="E6" s="189"/>
      <c r="F6" s="189"/>
      <c r="G6" s="190"/>
      <c r="H6" s="189"/>
      <c r="I6" s="181"/>
      <c r="J6" s="189"/>
      <c r="K6" s="190"/>
      <c r="L6" s="189"/>
      <c r="M6" s="189"/>
      <c r="N6" s="189"/>
      <c r="O6" s="190"/>
      <c r="P6" s="194"/>
      <c r="Q6" s="181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3">
        <v>22884</v>
      </c>
      <c r="D9" s="174">
        <v>2774760</v>
      </c>
      <c r="E9" s="175">
        <v>0.14000000000000001</v>
      </c>
      <c r="F9" s="31">
        <v>0.1</v>
      </c>
      <c r="G9" s="178">
        <f>D9*E9*10%</f>
        <v>38846.640000000007</v>
      </c>
      <c r="H9" s="176"/>
      <c r="I9" s="38">
        <v>18314</v>
      </c>
      <c r="J9" s="31">
        <v>1</v>
      </c>
      <c r="K9" s="32">
        <f>ROUND((H9+I9)*J9,0)</f>
        <v>18314</v>
      </c>
      <c r="L9" s="176">
        <v>5647</v>
      </c>
      <c r="M9" s="31">
        <v>0.06</v>
      </c>
      <c r="N9" s="31">
        <v>0.5</v>
      </c>
      <c r="O9" s="32">
        <f>ROUND(L9*M9*N9,0)</f>
        <v>169</v>
      </c>
      <c r="P9" s="177">
        <v>27575</v>
      </c>
      <c r="Q9" s="177">
        <v>0</v>
      </c>
      <c r="R9" s="31">
        <v>1</v>
      </c>
      <c r="S9" s="32">
        <f>ROUND((P9+Q9)*R9,0)</f>
        <v>27575</v>
      </c>
      <c r="T9" s="32">
        <f>G9+K9+O9+S9</f>
        <v>84904.640000000014</v>
      </c>
      <c r="U9" s="33">
        <f>ROUND((T9/C9)/($T$20/$C$20),5)</f>
        <v>1.1834199999999999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3">
        <v>1332</v>
      </c>
      <c r="D10" s="174">
        <v>37330</v>
      </c>
      <c r="E10" s="175">
        <v>0.17130000000000001</v>
      </c>
      <c r="F10" s="31">
        <v>0.02</v>
      </c>
      <c r="G10" s="178">
        <f t="shared" ref="G10:G17" si="0">D10*E10*F10</f>
        <v>127.89258</v>
      </c>
      <c r="H10" s="176"/>
      <c r="I10" s="38">
        <v>216</v>
      </c>
      <c r="J10" s="31">
        <v>1</v>
      </c>
      <c r="K10" s="32">
        <f t="shared" ref="K10:K19" si="1">ROUND((H10+I10)*J10,0)</f>
        <v>216</v>
      </c>
      <c r="L10" s="176">
        <v>238</v>
      </c>
      <c r="M10" s="31">
        <v>0.06</v>
      </c>
      <c r="N10" s="31">
        <v>0.3</v>
      </c>
      <c r="O10" s="32">
        <f t="shared" ref="O10:O19" si="2">ROUND(L10*M10*N10,0)</f>
        <v>4</v>
      </c>
      <c r="P10" s="177">
        <v>1212</v>
      </c>
      <c r="Q10" s="177">
        <v>235</v>
      </c>
      <c r="R10" s="31">
        <v>1</v>
      </c>
      <c r="S10" s="32">
        <f t="shared" ref="S10:S19" si="3">ROUND((P10+Q10)*R10,0)</f>
        <v>1447</v>
      </c>
      <c r="T10" s="32">
        <f t="shared" ref="T10:T19" si="4">G10+K10+O10+S10</f>
        <v>1794.89258</v>
      </c>
      <c r="U10" s="33">
        <f t="shared" ref="U10:U17" si="5">ROUND((T10/C10)/($T$20/$C$20),5)</f>
        <v>0.42981000000000003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3">
        <v>1516</v>
      </c>
      <c r="D11" s="174">
        <v>370800</v>
      </c>
      <c r="E11" s="175">
        <v>0.1386</v>
      </c>
      <c r="F11" s="31">
        <v>0.02</v>
      </c>
      <c r="G11" s="178">
        <f t="shared" si="0"/>
        <v>1027.8576</v>
      </c>
      <c r="H11" s="176"/>
      <c r="I11" s="38">
        <v>207</v>
      </c>
      <c r="J11" s="31">
        <v>1</v>
      </c>
      <c r="K11" s="32">
        <f t="shared" si="1"/>
        <v>207</v>
      </c>
      <c r="L11" s="176"/>
      <c r="M11" s="31">
        <v>0.06</v>
      </c>
      <c r="N11" s="31">
        <v>0.3</v>
      </c>
      <c r="O11" s="32">
        <f t="shared" si="2"/>
        <v>0</v>
      </c>
      <c r="P11" s="177">
        <v>2179</v>
      </c>
      <c r="Q11" s="177">
        <v>268</v>
      </c>
      <c r="R11" s="31">
        <v>1</v>
      </c>
      <c r="S11" s="32">
        <f t="shared" si="3"/>
        <v>2447</v>
      </c>
      <c r="T11" s="32">
        <f t="shared" si="4"/>
        <v>3681.8576000000003</v>
      </c>
      <c r="U11" s="33">
        <f t="shared" si="5"/>
        <v>0.77466000000000002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3">
        <v>712</v>
      </c>
      <c r="D12" s="174">
        <v>24040</v>
      </c>
      <c r="E12" s="175">
        <v>0.1202</v>
      </c>
      <c r="F12" s="31">
        <v>0.02</v>
      </c>
      <c r="G12" s="178">
        <f t="shared" si="0"/>
        <v>57.792160000000003</v>
      </c>
      <c r="H12" s="176"/>
      <c r="I12" s="38">
        <v>287</v>
      </c>
      <c r="J12" s="31">
        <v>1</v>
      </c>
      <c r="K12" s="32">
        <f t="shared" si="1"/>
        <v>287</v>
      </c>
      <c r="L12" s="176"/>
      <c r="M12" s="31">
        <v>0.06</v>
      </c>
      <c r="N12" s="31">
        <v>0.3</v>
      </c>
      <c r="O12" s="32">
        <f t="shared" si="2"/>
        <v>0</v>
      </c>
      <c r="P12" s="177">
        <v>922</v>
      </c>
      <c r="Q12" s="177">
        <v>140</v>
      </c>
      <c r="R12" s="31">
        <v>1</v>
      </c>
      <c r="S12" s="32">
        <f t="shared" si="3"/>
        <v>1062</v>
      </c>
      <c r="T12" s="32">
        <f t="shared" si="4"/>
        <v>1406.79216</v>
      </c>
      <c r="U12" s="33">
        <f t="shared" si="5"/>
        <v>0.63022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3">
        <v>1267</v>
      </c>
      <c r="D13" s="174">
        <v>162650</v>
      </c>
      <c r="E13" s="175">
        <v>0.15160000000000001</v>
      </c>
      <c r="F13" s="31">
        <v>0.02</v>
      </c>
      <c r="G13" s="178">
        <f t="shared" si="0"/>
        <v>493.15480000000002</v>
      </c>
      <c r="H13" s="176"/>
      <c r="I13" s="38">
        <v>168</v>
      </c>
      <c r="J13" s="31">
        <v>1</v>
      </c>
      <c r="K13" s="32">
        <f t="shared" si="1"/>
        <v>168</v>
      </c>
      <c r="L13" s="176">
        <v>423</v>
      </c>
      <c r="M13" s="31">
        <v>0.06</v>
      </c>
      <c r="N13" s="31">
        <v>0.3</v>
      </c>
      <c r="O13" s="32">
        <f t="shared" si="2"/>
        <v>8</v>
      </c>
      <c r="P13" s="177">
        <v>1615</v>
      </c>
      <c r="Q13" s="177">
        <v>350</v>
      </c>
      <c r="R13" s="31">
        <v>1</v>
      </c>
      <c r="S13" s="32">
        <f t="shared" si="3"/>
        <v>1965</v>
      </c>
      <c r="T13" s="32">
        <f t="shared" si="4"/>
        <v>2634.1548000000003</v>
      </c>
      <c r="U13" s="33">
        <f t="shared" si="5"/>
        <v>0.66313999999999995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3">
        <v>1434</v>
      </c>
      <c r="D14" s="174">
        <v>302140</v>
      </c>
      <c r="E14" s="175">
        <v>0.15690000000000001</v>
      </c>
      <c r="F14" s="31">
        <v>0.02</v>
      </c>
      <c r="G14" s="178">
        <f t="shared" si="0"/>
        <v>948.11532000000011</v>
      </c>
      <c r="H14" s="176"/>
      <c r="I14" s="38">
        <v>294</v>
      </c>
      <c r="J14" s="31">
        <v>1</v>
      </c>
      <c r="K14" s="32">
        <f t="shared" si="1"/>
        <v>294</v>
      </c>
      <c r="L14" s="176"/>
      <c r="M14" s="31">
        <v>0.06</v>
      </c>
      <c r="N14" s="31">
        <v>0.3</v>
      </c>
      <c r="O14" s="32">
        <f t="shared" si="2"/>
        <v>0</v>
      </c>
      <c r="P14" s="177">
        <v>2225</v>
      </c>
      <c r="Q14" s="177">
        <v>171</v>
      </c>
      <c r="R14" s="31">
        <v>1</v>
      </c>
      <c r="S14" s="32">
        <f t="shared" si="3"/>
        <v>2396</v>
      </c>
      <c r="T14" s="32">
        <f t="shared" si="4"/>
        <v>3638.1153199999999</v>
      </c>
      <c r="U14" s="33">
        <f t="shared" si="5"/>
        <v>0.80922000000000005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3">
        <v>1439</v>
      </c>
      <c r="D15" s="174">
        <v>41210</v>
      </c>
      <c r="E15" s="175">
        <v>0.1477</v>
      </c>
      <c r="F15" s="31">
        <v>0.02</v>
      </c>
      <c r="G15" s="178">
        <f t="shared" si="0"/>
        <v>121.73433999999999</v>
      </c>
      <c r="H15" s="176"/>
      <c r="I15" s="38">
        <v>79</v>
      </c>
      <c r="J15" s="31">
        <v>1</v>
      </c>
      <c r="K15" s="32">
        <f t="shared" si="1"/>
        <v>79</v>
      </c>
      <c r="L15" s="176"/>
      <c r="M15" s="31">
        <v>0.06</v>
      </c>
      <c r="N15" s="31">
        <v>0.3</v>
      </c>
      <c r="O15" s="32">
        <f t="shared" si="2"/>
        <v>0</v>
      </c>
      <c r="P15" s="177">
        <v>1106</v>
      </c>
      <c r="Q15" s="177">
        <v>268</v>
      </c>
      <c r="R15" s="31">
        <v>1</v>
      </c>
      <c r="S15" s="32">
        <f t="shared" si="3"/>
        <v>1374</v>
      </c>
      <c r="T15" s="32">
        <f t="shared" si="4"/>
        <v>1574.73434</v>
      </c>
      <c r="U15" s="33">
        <f t="shared" si="5"/>
        <v>0.34905000000000003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3">
        <v>1512</v>
      </c>
      <c r="D16" s="174">
        <v>26610</v>
      </c>
      <c r="E16" s="175">
        <v>0.1479</v>
      </c>
      <c r="F16" s="31">
        <v>0.02</v>
      </c>
      <c r="G16" s="178">
        <f t="shared" si="0"/>
        <v>78.71238000000001</v>
      </c>
      <c r="H16" s="176"/>
      <c r="I16" s="38">
        <v>485</v>
      </c>
      <c r="J16" s="31">
        <v>1</v>
      </c>
      <c r="K16" s="32">
        <f t="shared" si="1"/>
        <v>485</v>
      </c>
      <c r="L16" s="176"/>
      <c r="M16" s="31">
        <v>0.06</v>
      </c>
      <c r="N16" s="31">
        <v>0.3</v>
      </c>
      <c r="O16" s="32">
        <f t="shared" si="2"/>
        <v>0</v>
      </c>
      <c r="P16" s="177">
        <v>1049</v>
      </c>
      <c r="Q16" s="177">
        <v>392</v>
      </c>
      <c r="R16" s="31">
        <v>1</v>
      </c>
      <c r="S16" s="32">
        <f t="shared" si="3"/>
        <v>1441</v>
      </c>
      <c r="T16" s="32">
        <f t="shared" si="4"/>
        <v>2004.7123799999999</v>
      </c>
      <c r="U16" s="33">
        <f t="shared" si="5"/>
        <v>0.4229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3">
        <v>825</v>
      </c>
      <c r="D17" s="174">
        <v>24460</v>
      </c>
      <c r="E17" s="175">
        <v>0.18099999999999999</v>
      </c>
      <c r="F17" s="31">
        <v>0.02</v>
      </c>
      <c r="G17" s="178">
        <f t="shared" si="0"/>
        <v>88.545200000000008</v>
      </c>
      <c r="H17" s="176"/>
      <c r="I17" s="38">
        <v>92</v>
      </c>
      <c r="J17" s="31">
        <v>1</v>
      </c>
      <c r="K17" s="32">
        <f t="shared" si="1"/>
        <v>92</v>
      </c>
      <c r="L17" s="176"/>
      <c r="M17" s="31">
        <v>0.06</v>
      </c>
      <c r="N17" s="31">
        <v>0.3</v>
      </c>
      <c r="O17" s="32">
        <f t="shared" si="2"/>
        <v>0</v>
      </c>
      <c r="P17" s="177">
        <v>1133</v>
      </c>
      <c r="Q17" s="177">
        <v>259</v>
      </c>
      <c r="R17" s="31">
        <v>1</v>
      </c>
      <c r="S17" s="32">
        <f t="shared" si="3"/>
        <v>1392</v>
      </c>
      <c r="T17" s="32">
        <f t="shared" si="4"/>
        <v>1572.5452</v>
      </c>
      <c r="U17" s="33">
        <f t="shared" si="5"/>
        <v>0.60797999999999996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178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178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32921</v>
      </c>
      <c r="D20" s="142">
        <f>SUM(D9:D19)</f>
        <v>3764000</v>
      </c>
      <c r="E20" s="143"/>
      <c r="F20" s="143" t="s">
        <v>7</v>
      </c>
      <c r="G20" s="142">
        <f>SUM(G9:G19)</f>
        <v>41790.444380000001</v>
      </c>
      <c r="H20" s="142">
        <f>SUM(H9:H19)</f>
        <v>0</v>
      </c>
      <c r="I20" s="142">
        <f>SUM(I9:I19)</f>
        <v>20142</v>
      </c>
      <c r="J20" s="143" t="s">
        <v>7</v>
      </c>
      <c r="K20" s="142">
        <f>SUM(K9:K19)</f>
        <v>20142</v>
      </c>
      <c r="L20" s="142">
        <f>SUM(L9:L19)</f>
        <v>6308</v>
      </c>
      <c r="M20" s="143" t="s">
        <v>7</v>
      </c>
      <c r="N20" s="143" t="s">
        <v>7</v>
      </c>
      <c r="O20" s="142">
        <f>SUM(O9:O19)</f>
        <v>181</v>
      </c>
      <c r="P20" s="142">
        <f t="shared" ref="P20:Q20" si="7">SUM(P9:P19)</f>
        <v>39016</v>
      </c>
      <c r="Q20" s="142">
        <f t="shared" si="7"/>
        <v>2083</v>
      </c>
      <c r="R20" s="143" t="s">
        <v>7</v>
      </c>
      <c r="S20" s="142">
        <f>SUM(S9:S19)</f>
        <v>41099</v>
      </c>
      <c r="T20" s="142">
        <f>SUM(T9:T19)</f>
        <v>103212.44438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M54" sqref="L54:M54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169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1" t="s">
        <v>1</v>
      </c>
      <c r="B4" s="181" t="s">
        <v>2</v>
      </c>
      <c r="C4" s="195" t="s">
        <v>170</v>
      </c>
      <c r="D4" s="182" t="s">
        <v>142</v>
      </c>
      <c r="E4" s="195" t="s">
        <v>106</v>
      </c>
      <c r="F4" s="182" t="s">
        <v>107</v>
      </c>
      <c r="G4" s="182" t="s">
        <v>109</v>
      </c>
      <c r="H4" s="182" t="s">
        <v>143</v>
      </c>
      <c r="I4" s="195" t="s">
        <v>108</v>
      </c>
      <c r="J4" s="182" t="s">
        <v>110</v>
      </c>
      <c r="K4" s="182" t="s">
        <v>144</v>
      </c>
      <c r="L4" s="195" t="s">
        <v>112</v>
      </c>
      <c r="M4" s="182" t="s">
        <v>142</v>
      </c>
      <c r="N4" s="195" t="s">
        <v>97</v>
      </c>
      <c r="O4" s="182" t="s">
        <v>142</v>
      </c>
      <c r="P4" s="195" t="s">
        <v>111</v>
      </c>
      <c r="Q4" s="182" t="s">
        <v>142</v>
      </c>
      <c r="R4" s="195" t="s">
        <v>113</v>
      </c>
      <c r="S4" s="182" t="s">
        <v>142</v>
      </c>
      <c r="T4" s="195" t="s">
        <v>64</v>
      </c>
      <c r="U4" s="182" t="s">
        <v>142</v>
      </c>
      <c r="V4" s="195" t="s">
        <v>65</v>
      </c>
      <c r="W4" s="182" t="s">
        <v>142</v>
      </c>
      <c r="X4" s="195" t="s">
        <v>114</v>
      </c>
      <c r="Y4" s="182" t="s">
        <v>142</v>
      </c>
      <c r="Z4" s="195" t="s">
        <v>115</v>
      </c>
      <c r="AA4" s="182" t="s">
        <v>142</v>
      </c>
      <c r="AB4" s="195" t="s">
        <v>116</v>
      </c>
      <c r="AC4" s="182" t="s">
        <v>142</v>
      </c>
      <c r="AD4" s="195" t="s">
        <v>117</v>
      </c>
      <c r="AE4" s="195" t="s">
        <v>118</v>
      </c>
      <c r="AF4" s="195" t="s">
        <v>119</v>
      </c>
      <c r="AG4" s="182" t="s">
        <v>121</v>
      </c>
      <c r="AH4" s="182" t="s">
        <v>145</v>
      </c>
      <c r="AI4" s="195" t="s">
        <v>120</v>
      </c>
      <c r="AJ4" s="182" t="s">
        <v>125</v>
      </c>
      <c r="AK4" s="182" t="s">
        <v>66</v>
      </c>
      <c r="AL4" s="195" t="s">
        <v>122</v>
      </c>
      <c r="AM4" s="182" t="s">
        <v>124</v>
      </c>
      <c r="AN4" s="182" t="s">
        <v>146</v>
      </c>
      <c r="AO4" s="195" t="s">
        <v>123</v>
      </c>
      <c r="AP4" s="199" t="s">
        <v>159</v>
      </c>
      <c r="AQ4" s="196" t="s">
        <v>160</v>
      </c>
      <c r="AR4" s="199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1"/>
      <c r="B5" s="202"/>
      <c r="C5" s="195"/>
      <c r="D5" s="182"/>
      <c r="E5" s="195"/>
      <c r="F5" s="182"/>
      <c r="G5" s="182"/>
      <c r="H5" s="182"/>
      <c r="I5" s="195"/>
      <c r="J5" s="182"/>
      <c r="K5" s="182"/>
      <c r="L5" s="195"/>
      <c r="M5" s="182"/>
      <c r="N5" s="195"/>
      <c r="O5" s="182"/>
      <c r="P5" s="195"/>
      <c r="Q5" s="182"/>
      <c r="R5" s="195"/>
      <c r="S5" s="182"/>
      <c r="T5" s="195"/>
      <c r="U5" s="182"/>
      <c r="V5" s="195"/>
      <c r="W5" s="182"/>
      <c r="X5" s="195"/>
      <c r="Y5" s="182"/>
      <c r="Z5" s="195"/>
      <c r="AA5" s="182"/>
      <c r="AB5" s="195"/>
      <c r="AC5" s="182"/>
      <c r="AD5" s="195"/>
      <c r="AE5" s="195"/>
      <c r="AF5" s="195"/>
      <c r="AG5" s="182"/>
      <c r="AH5" s="182"/>
      <c r="AI5" s="195"/>
      <c r="AJ5" s="182"/>
      <c r="AK5" s="182"/>
      <c r="AL5" s="195"/>
      <c r="AM5" s="182"/>
      <c r="AN5" s="182"/>
      <c r="AO5" s="195"/>
      <c r="AP5" s="197"/>
      <c r="AQ5" s="197"/>
      <c r="AR5" s="200"/>
      <c r="AS5" s="197"/>
      <c r="AT5" s="195"/>
      <c r="AU5" s="195"/>
      <c r="AV5" s="195"/>
    </row>
    <row r="6" spans="1:50" ht="152.25" customHeight="1" x14ac:dyDescent="0.2">
      <c r="A6" s="181"/>
      <c r="B6" s="181"/>
      <c r="C6" s="195"/>
      <c r="D6" s="182"/>
      <c r="E6" s="195"/>
      <c r="F6" s="182"/>
      <c r="G6" s="182"/>
      <c r="H6" s="182"/>
      <c r="I6" s="195"/>
      <c r="J6" s="182"/>
      <c r="K6" s="182"/>
      <c r="L6" s="195"/>
      <c r="M6" s="182"/>
      <c r="N6" s="195"/>
      <c r="O6" s="182"/>
      <c r="P6" s="195"/>
      <c r="Q6" s="182"/>
      <c r="R6" s="195"/>
      <c r="S6" s="182"/>
      <c r="T6" s="195"/>
      <c r="U6" s="182"/>
      <c r="V6" s="195"/>
      <c r="W6" s="182"/>
      <c r="X6" s="195"/>
      <c r="Y6" s="182"/>
      <c r="Z6" s="195"/>
      <c r="AA6" s="182"/>
      <c r="AB6" s="195"/>
      <c r="AC6" s="182"/>
      <c r="AD6" s="195"/>
      <c r="AE6" s="195"/>
      <c r="AF6" s="195"/>
      <c r="AG6" s="182"/>
      <c r="AH6" s="182"/>
      <c r="AI6" s="195"/>
      <c r="AJ6" s="182"/>
      <c r="AK6" s="182"/>
      <c r="AL6" s="195"/>
      <c r="AM6" s="182"/>
      <c r="AN6" s="182"/>
      <c r="AO6" s="195"/>
      <c r="AP6" s="198"/>
      <c r="AQ6" s="198"/>
      <c r="AR6" s="201"/>
      <c r="AS6" s="198"/>
      <c r="AT6" s="195"/>
      <c r="AU6" s="195"/>
      <c r="AV6" s="195"/>
      <c r="AX6" s="7"/>
    </row>
    <row r="7" spans="1:50" x14ac:dyDescent="0.2">
      <c r="A7" s="204" t="s">
        <v>68</v>
      </c>
      <c r="B7" s="205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3"/>
      <c r="B8" s="203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3">
        <v>22884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3">
        <v>4.3800000000000002E-3</v>
      </c>
      <c r="T9" s="158">
        <f>C9*S9</f>
        <v>100.23192</v>
      </c>
      <c r="U9" s="75"/>
      <c r="V9" s="56">
        <f>C9*U9</f>
        <v>0</v>
      </c>
      <c r="W9" s="163">
        <v>7.0000000000000007E-2</v>
      </c>
      <c r="X9" s="158">
        <f>C9*W9</f>
        <v>1601.88</v>
      </c>
      <c r="Y9" s="163">
        <v>0.20430000000000001</v>
      </c>
      <c r="Z9" s="159">
        <f>C9*Y9</f>
        <v>4675.2012000000004</v>
      </c>
      <c r="AA9" s="163">
        <v>0.55400000000000005</v>
      </c>
      <c r="AB9" s="158">
        <f>C9*AA9</f>
        <v>12677.736000000001</v>
      </c>
      <c r="AC9" s="163">
        <v>4.4299999999999999E-3</v>
      </c>
      <c r="AD9" s="158">
        <f t="shared" ref="AD9:AD19" si="0">C9*AC9</f>
        <v>101.37612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1215.1404</v>
      </c>
      <c r="AR9" s="158">
        <v>2.1999999999999999E-2</v>
      </c>
      <c r="AS9" s="159">
        <f>AR9*C9</f>
        <v>503.44799999999998</v>
      </c>
      <c r="AT9" s="58">
        <f>E9+I9+L9+N9+P9+R9+T9+V9+X9+Z9+AB9+AD9+AE9+AF9+AI9+AL9+AO9+AQ9+AS9</f>
        <v>20875.013640000005</v>
      </c>
      <c r="AU9" s="140">
        <f t="shared" ref="AU9:AU17" si="1">AT9/C9</f>
        <v>0.91221000000000019</v>
      </c>
      <c r="AV9" s="141">
        <f t="shared" ref="AV9:AV17" si="2">ROUND((AT9/C9)/($AT$20/$C$20),5)</f>
        <v>0.87390999999999996</v>
      </c>
      <c r="AW9" s="126"/>
    </row>
    <row r="10" spans="1:50" s="127" customFormat="1" ht="16.5" x14ac:dyDescent="0.25">
      <c r="A10" s="63">
        <v>2</v>
      </c>
      <c r="B10" s="17" t="s">
        <v>151</v>
      </c>
      <c r="C10" s="173">
        <v>1332</v>
      </c>
      <c r="D10" s="75">
        <v>0.68</v>
      </c>
      <c r="E10" s="159">
        <f t="shared" ref="E10:E19" si="3">C10*D10</f>
        <v>905.7600000000001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4.4299999999999999E-3</v>
      </c>
      <c r="T10" s="158">
        <f t="shared" ref="T10:T19" si="10">C10*S10</f>
        <v>5.90076</v>
      </c>
      <c r="U10" s="75"/>
      <c r="V10" s="56">
        <f t="shared" ref="V10:V19" si="11">C10*U10</f>
        <v>0</v>
      </c>
      <c r="W10" s="163">
        <v>0.11700000000000001</v>
      </c>
      <c r="X10" s="158">
        <f t="shared" ref="X10:X19" si="12">C10*W10</f>
        <v>155.84400000000002</v>
      </c>
      <c r="Y10" s="163">
        <v>7.9699999999999993E-2</v>
      </c>
      <c r="Z10" s="159">
        <f t="shared" ref="Z10:Z19" si="13">C10*Y10</f>
        <v>106.1604</v>
      </c>
      <c r="AA10" s="163">
        <v>0.38700000000000001</v>
      </c>
      <c r="AB10" s="158">
        <f t="shared" ref="AB10:AB19" si="14">C10*AA10</f>
        <v>515.48400000000004</v>
      </c>
      <c r="AC10" s="163">
        <v>2.98E-3</v>
      </c>
      <c r="AD10" s="158">
        <f t="shared" si="0"/>
        <v>3.96936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2.38428</v>
      </c>
      <c r="AR10" s="158">
        <v>7.0999999999999994E-2</v>
      </c>
      <c r="AS10" s="159">
        <f t="shared" ref="AS10:AS17" si="19">AR10*C10</f>
        <v>94.571999999999989</v>
      </c>
      <c r="AT10" s="58">
        <f t="shared" ref="AT10:AT17" si="20">E10+I10+L10+N10+P10+R10+T10+V10+X10+Z10+AB10+AD10+AE10+AF10+AI10+AL10+AO10+AQ10+AS10</f>
        <v>1790.0747999999999</v>
      </c>
      <c r="AU10" s="140">
        <f t="shared" si="1"/>
        <v>1.3438999999999999</v>
      </c>
      <c r="AV10" s="141">
        <f t="shared" si="2"/>
        <v>1.28748</v>
      </c>
      <c r="AW10" s="126"/>
    </row>
    <row r="11" spans="1:50" s="127" customFormat="1" ht="16.5" x14ac:dyDescent="0.25">
      <c r="A11" s="63">
        <v>3</v>
      </c>
      <c r="B11" s="17" t="s">
        <v>152</v>
      </c>
      <c r="C11" s="173">
        <v>1516</v>
      </c>
      <c r="D11" s="75">
        <v>0.68</v>
      </c>
      <c r="E11" s="159">
        <f t="shared" si="3"/>
        <v>1030.8800000000001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4.4299999999999999E-3</v>
      </c>
      <c r="T11" s="158">
        <f t="shared" si="10"/>
        <v>6.7158800000000003</v>
      </c>
      <c r="U11" s="75"/>
      <c r="V11" s="56">
        <f t="shared" si="11"/>
        <v>0</v>
      </c>
      <c r="W11" s="163">
        <v>0.11700000000000001</v>
      </c>
      <c r="X11" s="158">
        <f t="shared" si="12"/>
        <v>177.37200000000001</v>
      </c>
      <c r="Y11" s="163">
        <v>7.9699999999999993E-2</v>
      </c>
      <c r="Z11" s="159">
        <f t="shared" si="13"/>
        <v>120.8252</v>
      </c>
      <c r="AA11" s="163">
        <v>0.38700000000000001</v>
      </c>
      <c r="AB11" s="158">
        <f t="shared" si="14"/>
        <v>586.69200000000001</v>
      </c>
      <c r="AC11" s="163">
        <v>2.98E-3</v>
      </c>
      <c r="AD11" s="158">
        <f t="shared" si="0"/>
        <v>4.5176800000000004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2.7136399999999998</v>
      </c>
      <c r="AR11" s="158">
        <v>7.0999999999999994E-2</v>
      </c>
      <c r="AS11" s="159">
        <f t="shared" si="19"/>
        <v>107.636</v>
      </c>
      <c r="AT11" s="58">
        <f t="shared" si="20"/>
        <v>2037.3524</v>
      </c>
      <c r="AU11" s="140">
        <f t="shared" si="1"/>
        <v>1.3439000000000001</v>
      </c>
      <c r="AV11" s="141">
        <f t="shared" si="2"/>
        <v>1.28748</v>
      </c>
      <c r="AW11" s="126"/>
    </row>
    <row r="12" spans="1:50" s="127" customFormat="1" ht="16.5" x14ac:dyDescent="0.25">
      <c r="A12" s="63">
        <v>4</v>
      </c>
      <c r="B12" s="17" t="s">
        <v>153</v>
      </c>
      <c r="C12" s="173">
        <v>712</v>
      </c>
      <c r="D12" s="75">
        <v>0.68</v>
      </c>
      <c r="E12" s="159">
        <f t="shared" si="3"/>
        <v>484.16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4.4299999999999999E-3</v>
      </c>
      <c r="T12" s="158">
        <f t="shared" si="10"/>
        <v>3.1541600000000001</v>
      </c>
      <c r="U12" s="75"/>
      <c r="V12" s="56">
        <f t="shared" si="11"/>
        <v>0</v>
      </c>
      <c r="W12" s="163">
        <v>0.11700000000000001</v>
      </c>
      <c r="X12" s="158">
        <f t="shared" si="12"/>
        <v>83.304000000000002</v>
      </c>
      <c r="Y12" s="163">
        <v>7.9699999999999993E-2</v>
      </c>
      <c r="Z12" s="159">
        <f t="shared" si="13"/>
        <v>56.746399999999994</v>
      </c>
      <c r="AA12" s="163">
        <v>0.38700000000000001</v>
      </c>
      <c r="AB12" s="158">
        <f t="shared" si="14"/>
        <v>275.54399999999998</v>
      </c>
      <c r="AC12" s="163">
        <v>2.98E-3</v>
      </c>
      <c r="AD12" s="158">
        <f t="shared" si="0"/>
        <v>2.1217600000000001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1.2744800000000001</v>
      </c>
      <c r="AR12" s="158">
        <v>7.0999999999999994E-2</v>
      </c>
      <c r="AS12" s="159">
        <f t="shared" si="19"/>
        <v>50.551999999999992</v>
      </c>
      <c r="AT12" s="58">
        <f t="shared" si="20"/>
        <v>956.85680000000002</v>
      </c>
      <c r="AU12" s="140">
        <f t="shared" si="1"/>
        <v>1.3439000000000001</v>
      </c>
      <c r="AV12" s="141">
        <f t="shared" si="2"/>
        <v>1.28748</v>
      </c>
      <c r="AW12" s="126"/>
    </row>
    <row r="13" spans="1:50" s="127" customFormat="1" ht="16.5" x14ac:dyDescent="0.25">
      <c r="A13" s="63">
        <v>5</v>
      </c>
      <c r="B13" s="17" t="s">
        <v>154</v>
      </c>
      <c r="C13" s="173">
        <v>1267</v>
      </c>
      <c r="D13" s="75">
        <v>0.68</v>
      </c>
      <c r="E13" s="159">
        <f t="shared" si="3"/>
        <v>861.56000000000006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4.4299999999999999E-3</v>
      </c>
      <c r="T13" s="158">
        <f t="shared" si="10"/>
        <v>5.6128099999999996</v>
      </c>
      <c r="U13" s="75"/>
      <c r="V13" s="56">
        <f t="shared" si="11"/>
        <v>0</v>
      </c>
      <c r="W13" s="163">
        <v>0.11700000000000001</v>
      </c>
      <c r="X13" s="158">
        <f t="shared" si="12"/>
        <v>148.239</v>
      </c>
      <c r="Y13" s="163">
        <v>7.9699999999999993E-2</v>
      </c>
      <c r="Z13" s="159">
        <f t="shared" si="13"/>
        <v>100.97989999999999</v>
      </c>
      <c r="AA13" s="163">
        <v>0.38700000000000001</v>
      </c>
      <c r="AB13" s="158">
        <f t="shared" si="14"/>
        <v>490.32900000000001</v>
      </c>
      <c r="AC13" s="163">
        <v>2.98E-3</v>
      </c>
      <c r="AD13" s="158">
        <f t="shared" si="0"/>
        <v>3.7756599999999998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2.2679299999999998</v>
      </c>
      <c r="AR13" s="158">
        <v>7.0999999999999994E-2</v>
      </c>
      <c r="AS13" s="159">
        <f t="shared" si="19"/>
        <v>89.956999999999994</v>
      </c>
      <c r="AT13" s="58">
        <f t="shared" si="20"/>
        <v>1702.7213000000002</v>
      </c>
      <c r="AU13" s="140">
        <f t="shared" si="1"/>
        <v>1.3439000000000001</v>
      </c>
      <c r="AV13" s="141">
        <f t="shared" si="2"/>
        <v>1.28748</v>
      </c>
      <c r="AW13" s="126"/>
    </row>
    <row r="14" spans="1:50" s="127" customFormat="1" ht="16.5" x14ac:dyDescent="0.25">
      <c r="A14" s="63">
        <v>6</v>
      </c>
      <c r="B14" s="17" t="s">
        <v>155</v>
      </c>
      <c r="C14" s="173">
        <v>1434</v>
      </c>
      <c r="D14" s="75">
        <v>0.68</v>
      </c>
      <c r="E14" s="159">
        <f t="shared" si="3"/>
        <v>975.12000000000012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4.4299999999999999E-3</v>
      </c>
      <c r="T14" s="158">
        <f t="shared" si="10"/>
        <v>6.3526199999999999</v>
      </c>
      <c r="U14" s="75"/>
      <c r="V14" s="56">
        <f t="shared" si="11"/>
        <v>0</v>
      </c>
      <c r="W14" s="163">
        <v>0.11700000000000001</v>
      </c>
      <c r="X14" s="158">
        <f t="shared" si="12"/>
        <v>167.77800000000002</v>
      </c>
      <c r="Y14" s="163">
        <v>7.9699999999999993E-2</v>
      </c>
      <c r="Z14" s="159">
        <f t="shared" si="13"/>
        <v>114.28979999999999</v>
      </c>
      <c r="AA14" s="163">
        <v>0.38700000000000001</v>
      </c>
      <c r="AB14" s="158">
        <f t="shared" si="14"/>
        <v>554.95799999999997</v>
      </c>
      <c r="AC14" s="163">
        <v>2.98E-3</v>
      </c>
      <c r="AD14" s="158">
        <f t="shared" si="0"/>
        <v>4.27332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2.5668599999999997</v>
      </c>
      <c r="AR14" s="158">
        <v>7.0999999999999994E-2</v>
      </c>
      <c r="AS14" s="159">
        <f t="shared" si="19"/>
        <v>101.81399999999999</v>
      </c>
      <c r="AT14" s="58">
        <f t="shared" si="20"/>
        <v>1927.1526000000003</v>
      </c>
      <c r="AU14" s="140">
        <f t="shared" si="1"/>
        <v>1.3439000000000003</v>
      </c>
      <c r="AV14" s="141">
        <f t="shared" si="2"/>
        <v>1.28748</v>
      </c>
      <c r="AW14" s="126"/>
    </row>
    <row r="15" spans="1:50" s="127" customFormat="1" ht="16.5" x14ac:dyDescent="0.25">
      <c r="A15" s="63">
        <v>7</v>
      </c>
      <c r="B15" s="17" t="s">
        <v>156</v>
      </c>
      <c r="C15" s="173">
        <v>1439</v>
      </c>
      <c r="D15" s="75">
        <v>0.68</v>
      </c>
      <c r="E15" s="159">
        <f t="shared" si="3"/>
        <v>978.5200000000001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4.4299999999999999E-3</v>
      </c>
      <c r="T15" s="158">
        <f t="shared" si="10"/>
        <v>6.3747699999999998</v>
      </c>
      <c r="U15" s="75"/>
      <c r="V15" s="56">
        <f t="shared" si="11"/>
        <v>0</v>
      </c>
      <c r="W15" s="163">
        <v>0.11700000000000001</v>
      </c>
      <c r="X15" s="158">
        <f t="shared" si="12"/>
        <v>168.363</v>
      </c>
      <c r="Y15" s="163">
        <v>7.9699999999999993E-2</v>
      </c>
      <c r="Z15" s="159">
        <f t="shared" si="13"/>
        <v>114.68829999999998</v>
      </c>
      <c r="AA15" s="163">
        <v>0.38700000000000001</v>
      </c>
      <c r="AB15" s="158">
        <f t="shared" si="14"/>
        <v>556.89300000000003</v>
      </c>
      <c r="AC15" s="163">
        <v>2.98E-3</v>
      </c>
      <c r="AD15" s="158">
        <f t="shared" si="0"/>
        <v>4.2882199999999999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2.5758099999999997</v>
      </c>
      <c r="AR15" s="158">
        <v>7.0999999999999994E-2</v>
      </c>
      <c r="AS15" s="159">
        <f t="shared" si="19"/>
        <v>102.169</v>
      </c>
      <c r="AT15" s="58">
        <f t="shared" si="20"/>
        <v>1933.8721000000003</v>
      </c>
      <c r="AU15" s="140">
        <f t="shared" si="1"/>
        <v>1.3439000000000001</v>
      </c>
      <c r="AV15" s="141">
        <f t="shared" si="2"/>
        <v>1.28748</v>
      </c>
      <c r="AW15" s="126"/>
    </row>
    <row r="16" spans="1:50" s="127" customFormat="1" ht="16.5" x14ac:dyDescent="0.25">
      <c r="A16" s="63">
        <v>8</v>
      </c>
      <c r="B16" s="17" t="s">
        <v>157</v>
      </c>
      <c r="C16" s="173">
        <v>1512</v>
      </c>
      <c r="D16" s="75">
        <v>0.68</v>
      </c>
      <c r="E16" s="159">
        <f t="shared" si="3"/>
        <v>1028.1600000000001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4.4299999999999999E-3</v>
      </c>
      <c r="T16" s="158">
        <f t="shared" si="10"/>
        <v>6.6981599999999997</v>
      </c>
      <c r="U16" s="75"/>
      <c r="V16" s="56">
        <f t="shared" si="11"/>
        <v>0</v>
      </c>
      <c r="W16" s="163">
        <v>0.11700000000000001</v>
      </c>
      <c r="X16" s="158">
        <f t="shared" si="12"/>
        <v>176.904</v>
      </c>
      <c r="Y16" s="163">
        <v>7.9699999999999993E-2</v>
      </c>
      <c r="Z16" s="159">
        <f t="shared" si="13"/>
        <v>120.50639999999999</v>
      </c>
      <c r="AA16" s="163">
        <v>0.38700000000000001</v>
      </c>
      <c r="AB16" s="158">
        <f t="shared" si="14"/>
        <v>585.14400000000001</v>
      </c>
      <c r="AC16" s="163">
        <v>2.98E-3</v>
      </c>
      <c r="AD16" s="158">
        <f t="shared" si="0"/>
        <v>4.5057600000000004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2.70648</v>
      </c>
      <c r="AR16" s="158">
        <v>7.0999999999999994E-2</v>
      </c>
      <c r="AS16" s="159">
        <f t="shared" si="19"/>
        <v>107.35199999999999</v>
      </c>
      <c r="AT16" s="58">
        <f t="shared" si="20"/>
        <v>2031.9768000000001</v>
      </c>
      <c r="AU16" s="140">
        <f t="shared" si="1"/>
        <v>1.3439000000000001</v>
      </c>
      <c r="AV16" s="141">
        <f t="shared" si="2"/>
        <v>1.28748</v>
      </c>
      <c r="AW16" s="126"/>
    </row>
    <row r="17" spans="1:49" s="127" customFormat="1" ht="16.5" x14ac:dyDescent="0.25">
      <c r="A17" s="63">
        <v>9</v>
      </c>
      <c r="B17" s="17" t="s">
        <v>158</v>
      </c>
      <c r="C17" s="173">
        <v>825</v>
      </c>
      <c r="D17" s="75">
        <v>0.68</v>
      </c>
      <c r="E17" s="159">
        <f t="shared" si="3"/>
        <v>561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4.4299999999999999E-3</v>
      </c>
      <c r="T17" s="158">
        <f t="shared" si="10"/>
        <v>3.6547499999999999</v>
      </c>
      <c r="U17" s="75"/>
      <c r="V17" s="56">
        <f t="shared" si="11"/>
        <v>0</v>
      </c>
      <c r="W17" s="163">
        <v>0.11700000000000001</v>
      </c>
      <c r="X17" s="158">
        <f t="shared" si="12"/>
        <v>96.525000000000006</v>
      </c>
      <c r="Y17" s="163">
        <v>7.9699999999999993E-2</v>
      </c>
      <c r="Z17" s="159">
        <f t="shared" si="13"/>
        <v>65.752499999999998</v>
      </c>
      <c r="AA17" s="163">
        <v>0.38700000000000001</v>
      </c>
      <c r="AB17" s="158">
        <f t="shared" si="14"/>
        <v>319.27500000000003</v>
      </c>
      <c r="AC17" s="163">
        <v>2.98E-3</v>
      </c>
      <c r="AD17" s="158">
        <f t="shared" si="0"/>
        <v>2.4584999999999999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1.47675</v>
      </c>
      <c r="AR17" s="158">
        <v>7.0999999999999994E-2</v>
      </c>
      <c r="AS17" s="159">
        <f t="shared" si="19"/>
        <v>58.574999999999996</v>
      </c>
      <c r="AT17" s="58">
        <f t="shared" si="20"/>
        <v>1108.7175000000002</v>
      </c>
      <c r="AU17" s="140">
        <f t="shared" si="1"/>
        <v>1.3439000000000003</v>
      </c>
      <c r="AV17" s="141">
        <f t="shared" si="2"/>
        <v>1.28748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ИНП2025!C18</f>
        <v>0</v>
      </c>
      <c r="D18" s="75">
        <v>0.68</v>
      </c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163">
        <v>0.38700000000000001</v>
      </c>
      <c r="AB18" s="158">
        <f t="shared" si="14"/>
        <v>0</v>
      </c>
      <c r="AC18" s="163">
        <v>2.98E-3</v>
      </c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ИНП2025!C19</f>
        <v>0</v>
      </c>
      <c r="D19" s="75">
        <v>0.68</v>
      </c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163">
        <v>0.38700000000000001</v>
      </c>
      <c r="AB19" s="158">
        <f t="shared" si="14"/>
        <v>0</v>
      </c>
      <c r="AC19" s="163">
        <v>2.98E-3</v>
      </c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32921</v>
      </c>
      <c r="D20" s="143" t="s">
        <v>84</v>
      </c>
      <c r="E20" s="160">
        <f>SUM(E9:E19)</f>
        <v>6825.1600000000008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0</v>
      </c>
      <c r="S20" s="145" t="s">
        <v>7</v>
      </c>
      <c r="T20" s="161">
        <f t="shared" ref="T20" si="25">SUM(T9:T19)</f>
        <v>144.69583000000003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2776.2090000000003</v>
      </c>
      <c r="Y20" s="145" t="s">
        <v>7</v>
      </c>
      <c r="Z20" s="162">
        <f t="shared" ref="Z20" si="28">SUM(Z9:Z19)</f>
        <v>5475.1500999999998</v>
      </c>
      <c r="AA20" s="145" t="s">
        <v>7</v>
      </c>
      <c r="AB20" s="161">
        <f t="shared" ref="AB20" si="29">SUM(AB9:AB19)</f>
        <v>16562.055</v>
      </c>
      <c r="AC20" s="145" t="s">
        <v>7</v>
      </c>
      <c r="AD20" s="161">
        <f t="shared" ref="AD20" si="30">SUM(AD9:AD19)</f>
        <v>131.28637999999998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1233.10663</v>
      </c>
      <c r="AR20" s="149"/>
      <c r="AS20" s="162">
        <f>SUM(AS9:AS19)</f>
        <v>1216.075</v>
      </c>
      <c r="AT20" s="146">
        <f>SUM(AT9:AT19)</f>
        <v>34363.737940000006</v>
      </c>
      <c r="AU20" s="164">
        <f>SUM(AU9:AU19)</f>
        <v>11.663410000000001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6" t="s">
        <v>1</v>
      </c>
      <c r="B27" s="206" t="s">
        <v>2</v>
      </c>
      <c r="C27" s="195" t="s">
        <v>87</v>
      </c>
      <c r="D27" s="182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2" t="s">
        <v>55</v>
      </c>
      <c r="U27" s="118"/>
      <c r="V27" s="195" t="s">
        <v>56</v>
      </c>
      <c r="W27" s="182" t="s">
        <v>57</v>
      </c>
      <c r="X27" s="195" t="s">
        <v>58</v>
      </c>
      <c r="Y27" s="182" t="s">
        <v>59</v>
      </c>
      <c r="Z27" s="195" t="s">
        <v>60</v>
      </c>
      <c r="AA27" s="196"/>
      <c r="AB27" s="196"/>
      <c r="AC27" s="199" t="s">
        <v>61</v>
      </c>
      <c r="AD27" s="182" t="s">
        <v>62</v>
      </c>
      <c r="AE27" s="182" t="s">
        <v>62</v>
      </c>
      <c r="AF27" s="182" t="s">
        <v>62</v>
      </c>
      <c r="AG27" s="182" t="s">
        <v>61</v>
      </c>
      <c r="AH27" s="118"/>
      <c r="AI27" s="182" t="s">
        <v>62</v>
      </c>
      <c r="AJ27" s="182" t="s">
        <v>61</v>
      </c>
      <c r="AK27" s="118"/>
      <c r="AL27" s="182" t="s">
        <v>62</v>
      </c>
      <c r="AM27" s="182" t="s">
        <v>88</v>
      </c>
      <c r="AN27" s="195" t="s">
        <v>89</v>
      </c>
      <c r="AO27" s="182" t="s">
        <v>63</v>
      </c>
      <c r="AP27" s="151"/>
      <c r="AQ27" s="151"/>
      <c r="AR27" s="151"/>
      <c r="AS27" s="151"/>
    </row>
    <row r="28" spans="1:49" ht="12.75" hidden="1" customHeight="1" x14ac:dyDescent="0.2">
      <c r="A28" s="207"/>
      <c r="B28" s="209"/>
      <c r="C28" s="195"/>
      <c r="D28" s="182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2"/>
      <c r="U28" s="118"/>
      <c r="V28" s="195"/>
      <c r="W28" s="182"/>
      <c r="X28" s="195"/>
      <c r="Y28" s="182"/>
      <c r="Z28" s="195"/>
      <c r="AA28" s="197"/>
      <c r="AB28" s="197"/>
      <c r="AC28" s="200"/>
      <c r="AD28" s="182"/>
      <c r="AE28" s="182"/>
      <c r="AF28" s="182"/>
      <c r="AG28" s="182"/>
      <c r="AH28" s="118"/>
      <c r="AI28" s="182"/>
      <c r="AJ28" s="182"/>
      <c r="AK28" s="118"/>
      <c r="AL28" s="182"/>
      <c r="AM28" s="182"/>
      <c r="AN28" s="195"/>
      <c r="AO28" s="182"/>
      <c r="AP28" s="151"/>
      <c r="AQ28" s="151"/>
      <c r="AR28" s="151"/>
      <c r="AS28" s="151"/>
    </row>
    <row r="29" spans="1:49" ht="34.5" hidden="1" customHeight="1" x14ac:dyDescent="0.2">
      <c r="A29" s="208"/>
      <c r="B29" s="208"/>
      <c r="C29" s="195"/>
      <c r="D29" s="182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2"/>
      <c r="U29" s="118"/>
      <c r="V29" s="195"/>
      <c r="W29" s="182"/>
      <c r="X29" s="195"/>
      <c r="Y29" s="182"/>
      <c r="Z29" s="195"/>
      <c r="AA29" s="198"/>
      <c r="AB29" s="198"/>
      <c r="AC29" s="201"/>
      <c r="AD29" s="182"/>
      <c r="AE29" s="182"/>
      <c r="AF29" s="182"/>
      <c r="AG29" s="182"/>
      <c r="AH29" s="118"/>
      <c r="AI29" s="182"/>
      <c r="AJ29" s="182"/>
      <c r="AK29" s="118"/>
      <c r="AL29" s="182"/>
      <c r="AM29" s="182"/>
      <c r="AN29" s="195"/>
      <c r="AO29" s="182"/>
      <c r="AP29" s="151"/>
      <c r="AQ29" s="151"/>
      <c r="AR29" s="151"/>
      <c r="AS29" s="151"/>
    </row>
    <row r="30" spans="1:49" ht="14.25" hidden="1" customHeight="1" thickBot="1" x14ac:dyDescent="0.25">
      <c r="A30" s="210" t="s">
        <v>68</v>
      </c>
      <c r="B30" s="211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12"/>
      <c r="B31" s="213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14" t="s">
        <v>0</v>
      </c>
      <c r="B51" s="215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2025</vt:lpstr>
      <vt:lpstr>ИНП2025</vt:lpstr>
      <vt:lpstr>ИБР2025</vt:lpstr>
      <vt:lpstr>ИБР2025!Заголовки_для_печати</vt:lpstr>
      <vt:lpstr>ИНП2025!Заголовки_для_печати</vt:lpstr>
      <vt:lpstr>'Регион ФФПП 2025'!Заголовки_для_печати</vt:lpstr>
      <vt:lpstr>ИБР2025!Область_печати</vt:lpstr>
      <vt:lpstr>ИНП2025!Область_печати</vt:lpstr>
      <vt:lpstr>'Регион ФФПП 2025'!Область_печати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2022-11-02T15:38:00Z</cp:lastPrinted>
  <dcterms:created xsi:type="dcterms:W3CDTF">1996-11-09T08:12:45Z</dcterms:created>
  <dcterms:modified xsi:type="dcterms:W3CDTF">2022-11-02T15:39:05Z</dcterms:modified>
</cp:coreProperties>
</file>